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ad.sigov.si\usr\M-P\OblakA31\Documents\JAVNA NAROČILA 2023\MOJA\430-94-2023 Hišni material-tekstil\RD_430-94-2023\"/>
    </mc:Choice>
  </mc:AlternateContent>
  <xr:revisionPtr revIDLastSave="0" documentId="13_ncr:1_{39072082-56EC-4169-A687-05F32D68B631}" xr6:coauthVersionLast="47" xr6:coauthVersionMax="47" xr10:uidLastSave="{00000000-0000-0000-0000-000000000000}"/>
  <bookViews>
    <workbookView xWindow="-120" yWindow="-120" windowWidth="29040" windowHeight="17640" xr2:uid="{486246E4-861C-47A8-9DE7-C264992727E7}"/>
  </bookViews>
  <sheets>
    <sheet name="1" sheetId="1" r:id="rId1"/>
  </sheets>
  <definedNames>
    <definedName name="_Hlk73366543" localSheetId="0">'1'!#REF!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1" l="1"/>
  <c r="H4" i="1" s="1"/>
  <c r="F5" i="1"/>
  <c r="H5" i="1" s="1"/>
  <c r="F6" i="1"/>
  <c r="I6" i="1" s="1"/>
  <c r="F7" i="1"/>
  <c r="H7" i="1" s="1"/>
  <c r="F8" i="1"/>
  <c r="H8" i="1" s="1"/>
  <c r="F9" i="1"/>
  <c r="I9" i="1" s="1"/>
  <c r="F10" i="1"/>
  <c r="I10" i="1" s="1"/>
  <c r="F3" i="1"/>
  <c r="I5" i="1" l="1"/>
  <c r="I4" i="1"/>
  <c r="H10" i="1"/>
  <c r="I8" i="1"/>
  <c r="H6" i="1"/>
  <c r="I7" i="1"/>
  <c r="H9" i="1"/>
  <c r="H12" i="1"/>
  <c r="H13" i="1" s="1"/>
  <c r="H3" i="1"/>
  <c r="I3" i="1"/>
  <c r="H14" i="1" l="1"/>
</calcChain>
</file>

<file path=xl/sharedStrings.xml><?xml version="1.0" encoding="utf-8"?>
<sst xmlns="http://schemas.openxmlformats.org/spreadsheetml/2006/main" count="46" uniqueCount="39">
  <si>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</si>
  <si>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</si>
  <si>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r>
      <t xml:space="preserve">Skupna vrednost </t>
    </r>
    <r>
      <rPr>
        <b/>
        <u/>
        <sz val="11"/>
        <color theme="1"/>
        <rFont val="Calibri"/>
        <family val="2"/>
        <charset val="238"/>
        <scheme val="minor"/>
      </rPr>
      <t>brez DDV</t>
    </r>
    <r>
      <rPr>
        <sz val="11"/>
        <color theme="1"/>
        <rFont val="Calibri"/>
        <family val="2"/>
        <charset val="238"/>
        <scheme val="minor"/>
      </rPr>
      <t xml:space="preserve">  (v EUR) 
(cena na E.M. x količina)</t>
    </r>
  </si>
  <si>
    <t>DDV v %</t>
  </si>
  <si>
    <r>
      <t xml:space="preserve">DDV v EUR </t>
    </r>
    <r>
      <rPr>
        <sz val="11"/>
        <color theme="1"/>
        <rFont val="Calibri"/>
        <family val="2"/>
        <charset val="238"/>
        <scheme val="minor"/>
      </rPr>
      <t>(glede na skupno vrednost brez DDV v EUR)</t>
    </r>
  </si>
  <si>
    <r>
      <t xml:space="preserve">Skupna vrednost </t>
    </r>
    <r>
      <rPr>
        <b/>
        <u/>
        <sz val="11"/>
        <color theme="1"/>
        <rFont val="Calibri"/>
        <family val="2"/>
        <charset val="238"/>
        <scheme val="minor"/>
      </rPr>
      <t>z  DDV</t>
    </r>
    <r>
      <rPr>
        <sz val="11"/>
        <color theme="1"/>
        <rFont val="Calibri"/>
        <family val="2"/>
        <charset val="238"/>
        <scheme val="minor"/>
      </rPr>
      <t xml:space="preserve"> 
(v EUR)</t>
    </r>
  </si>
  <si>
    <t>DDV v EUR</t>
  </si>
  <si>
    <t>Zap.
 št.</t>
  </si>
  <si>
    <r>
      <t xml:space="preserve">Skupna vrednost v EUR </t>
    </r>
    <r>
      <rPr>
        <b/>
        <i/>
        <u/>
        <sz val="11"/>
        <color theme="1"/>
        <rFont val="Arial"/>
        <family val="2"/>
        <charset val="238"/>
      </rPr>
      <t>brez DDV</t>
    </r>
  </si>
  <si>
    <r>
      <t xml:space="preserve">Skupna vrednost v EUR </t>
    </r>
    <r>
      <rPr>
        <b/>
        <i/>
        <u/>
        <sz val="11"/>
        <color theme="1"/>
        <rFont val="Arial"/>
        <family val="2"/>
        <charset val="238"/>
      </rPr>
      <t>z DDV</t>
    </r>
  </si>
  <si>
    <t xml:space="preserve">Datum in kraj: </t>
  </si>
  <si>
    <t>Žig (če poslujete z žigom):</t>
  </si>
  <si>
    <t>Podpis pooblaščene osebe 
ponudnika</t>
  </si>
  <si>
    <t xml:space="preserve">Okvirna količina
</t>
  </si>
  <si>
    <t>kos</t>
  </si>
  <si>
    <t>2.</t>
  </si>
  <si>
    <t>1.</t>
  </si>
  <si>
    <t>3.</t>
  </si>
  <si>
    <t>4.</t>
  </si>
  <si>
    <t>5.</t>
  </si>
  <si>
    <t>6.</t>
  </si>
  <si>
    <t>7.</t>
  </si>
  <si>
    <t>8.</t>
  </si>
  <si>
    <t>ne izpolnjujte</t>
  </si>
  <si>
    <t>ne izpoljnujte</t>
  </si>
  <si>
    <t>Vzglavnik</t>
  </si>
  <si>
    <t>Odeja prešita</t>
  </si>
  <si>
    <t>Rjuha - navadna</t>
  </si>
  <si>
    <t>Jogi rjuha - naprenjalna</t>
  </si>
  <si>
    <t>Brisača</t>
  </si>
  <si>
    <t>Prevleka za vzglavnik in prevleka za oddejo v kompletu</t>
  </si>
  <si>
    <t>Kuhinjska krpa (serviet)</t>
  </si>
  <si>
    <t xml:space="preserve">Nepredvideno blago </t>
  </si>
  <si>
    <t>Artikel</t>
  </si>
  <si>
    <t>9.</t>
  </si>
  <si>
    <t>Odeja - deka</t>
  </si>
  <si>
    <r>
      <rPr>
        <b/>
        <sz val="10"/>
        <color theme="1"/>
        <rFont val="Arial"/>
        <family val="2"/>
        <charset val="238"/>
      </rPr>
      <t>Ponudnik se mora prijaviti na javno naročilo v celoti, podati mora cene za vse navedene postavke v predračunu.</t>
    </r>
    <r>
      <rPr>
        <sz val="10"/>
        <color theme="1"/>
        <rFont val="Arial"/>
        <family val="2"/>
        <charset val="238"/>
      </rPr>
      <t xml:space="preserve">
</t>
    </r>
    <r>
      <rPr>
        <sz val="10"/>
        <rFont val="Arial"/>
        <family val="2"/>
        <charset val="238"/>
      </rPr>
      <t>V kolikor ponudnik cene v postavko ne vpiše, se šteje, da predmetne postavke ne ponuja in tako ne izpolnjuje vseh zahtev naročnika iz predmetne dokumentacije.</t>
    </r>
    <r>
      <rPr>
        <sz val="10"/>
        <color theme="1"/>
        <rFont val="Arial"/>
        <family val="2"/>
        <charset val="238"/>
      </rPr>
      <t xml:space="preserve">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Količine so predvidene za 24 mesecev in so zgolj okvirne. Dobavitelj ne sme spreminjati zapisane vsebine obrazca št. 2 »Ponudbeni predračun«. 
V kolikor dobavitelj v ponudbenem predračunu vpiše ceno nič (0) EUR, se šteje, da ponuja artikel brezplačno.</t>
    </r>
  </si>
  <si>
    <r>
      <t xml:space="preserve">                                                                                                                                                                 obrazec št. 2
Ponudbeni predračun ponudnika _______________________št. _______________, z dne:______________za JN št. 430-94/2023
</t>
    </r>
    <r>
      <rPr>
        <sz val="10"/>
        <color rgb="FF000000"/>
        <rFont val="Arial"/>
        <family val="2"/>
        <charset val="238"/>
      </rPr>
      <t>Cene morajo biti podane za blago/artikle z vsemi značilnostmi, kvaliteto in opisom kot je določeno v poglavju II. Opis predmeta javnega naročila in zahteve naročnika v dokumentaciji</t>
    </r>
  </si>
  <si>
    <r>
      <t xml:space="preserve">Naročnik predvideva 10.000,00 EUR oz. 12.200,00 EUR z 22% DDV dodatnih sredstev, ki so namenjena za naročilo blaga (tekstilni izdelki, ki niso vključeni v prejšnje postavke, kot npr. kuhinjski prti različnih dimenzij in podobni artikli), ki ni navedeno v ponudbenem predračunu, lahko pa se pojavi potreba po tem blagu tekom izvajanja javnega naročila. Ostalo nepredvideno blago, ki ni navedeno v predračunu, se bo obračunavalo glede na ceno, ki velja pri ponudniku v času nakupa oz. naročila. </t>
    </r>
    <r>
      <rPr>
        <b/>
        <u/>
        <sz val="10"/>
        <color rgb="FF00B050"/>
        <rFont val="Arial"/>
        <family val="2"/>
        <charset val="238"/>
      </rPr>
      <t xml:space="preserve">  
Za vse blago velja Uredba o zelenem javnem naročanju in mora ponudnik priložiti dokazila.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</si>
</sst>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b/>
      <u/>
      <sz val="11"/>
      <color theme="1"/>
      <name val="Calibri"/>
      <family val="2"/>
      <charset val="238"/>
      <scheme val="minor"/>
    </font>
    <font>
      <b/>
      <sz val="11"/>
      <color theme="1"/>
      <name val="Arial"/>
      <family val="2"/>
      <charset val="238"/>
    </font>
    <font>
      <b/>
      <i/>
      <u/>
      <sz val="11"/>
      <color theme="1"/>
      <name val="Arial"/>
      <family val="2"/>
      <charset val="238"/>
    </font>
    <font>
      <sz val="10"/>
      <color theme="1"/>
      <name val="Arial"/>
      <family val="2"/>
      <charset val="238"/>
    </font>
    <font>
      <sz val="8"/>
      <name val="Calibri"/>
      <family val="2"/>
      <charset val="238"/>
      <scheme val="minor"/>
    </font>
    <font>
      <sz val="11"/>
      <color theme="1"/>
      <name val="Calibri"/>
      <family val="2"/>
      <charset val="238"/>
      <scheme val="minor"/>
    </font>
    <font>
      <sz val="9"/>
      <color theme="1"/>
      <name val="Arial"/>
      <family val="2"/>
      <charset val="238"/>
    </font>
    <font>
      <b/>
      <sz val="10"/>
      <color theme="1"/>
      <name val="Arial"/>
      <family val="2"/>
      <charset val="238"/>
    </font>
    <font>
      <b/>
      <u/>
      <sz val="10"/>
      <color theme="1"/>
      <name val="Arial"/>
      <family val="2"/>
      <charset val="238"/>
    </font>
    <font>
      <b/>
      <sz val="11"/>
      <name val="Calibri"/>
      <family val="2"/>
      <charset val="238"/>
      <scheme val="minor"/>
    </font>
    <font>
      <b/>
      <u/>
      <sz val="10"/>
      <color rgb="FF00B050"/>
      <name val="Arial"/>
      <family val="2"/>
      <charset val="238"/>
    </font>
    <font>
      <sz val="10"/>
      <color rgb="FF000000"/>
      <name val="Arial"/>
      <family val="2"/>
      <charset val="238"/>
    </font>
    <font>
      <sz val="10"/>
      <name val="Arial"/>
      <family val="2"/>
      <charset val="238"/>
    </font>
  </fonts>
  <fills count="5">
    <fill>
      <patternFill patternType="none"/>
    </fill>
    <fill>
      <patternFill patternType="gray125"/>
    </fill>
    <fill>
      <patternFill patternType="solid">
        <fgColor rgb="FFA5A5A5"/>
      </patternFill>
    </fill>
    <fill>
      <patternFill patternType="solid">
        <fgColor theme="0"/>
        <bgColor indexed="64"/>
      </patternFill>
    </fill>
    <fill>
      <patternFill patternType="solid">
        <fgColor theme="1"/>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 fillId="2" borderId="1" applyNumberFormat="0" applyAlignment="0" applyProtection="0"/>
    <xf numFmtId="0" fontId="9" fillId="0" borderId="0"/>
  </cellStyleXfs>
  <cellXfs count="45">
    <xf numFmtId="0" fontId="0" fillId="0" borderId="0" xfId="0"/>
    <xf numFmtId="0" fontId="0" fillId="0" borderId="0" xfId="0" applyProtection="1"/>
    <xf numFmtId="0" fontId="0" fillId="0" borderId="2" xfId="0" applyFill="1" applyBorder="1" applyAlignment="1" applyProtection="1">
      <alignment horizontal="center" vertical="center" wrapText="1"/>
    </xf>
    <xf numFmtId="4" fontId="2" fillId="3" borderId="3" xfId="0" applyNumberFormat="1" applyFont="1" applyFill="1" applyBorder="1" applyAlignment="1" applyProtection="1">
      <alignment horizontal="center" vertical="center" wrapText="1"/>
    </xf>
    <xf numFmtId="4" fontId="0" fillId="3" borderId="2" xfId="0" applyNumberFormat="1" applyFill="1" applyBorder="1" applyAlignment="1" applyProtection="1">
      <alignment horizontal="center" vertical="center" wrapText="1"/>
    </xf>
    <xf numFmtId="3" fontId="0" fillId="3" borderId="3" xfId="0" applyNumberFormat="1" applyFill="1" applyBorder="1" applyAlignment="1" applyProtection="1">
      <alignment horizontal="center" vertical="center" wrapText="1"/>
    </xf>
    <xf numFmtId="4" fontId="0" fillId="3" borderId="3" xfId="0" applyNumberFormat="1" applyFill="1" applyBorder="1" applyAlignment="1" applyProtection="1">
      <alignment horizontal="center" vertical="center" wrapText="1"/>
    </xf>
    <xf numFmtId="4" fontId="4" fillId="3" borderId="3" xfId="0" applyNumberFormat="1" applyFont="1" applyFill="1" applyBorder="1" applyAlignment="1" applyProtection="1">
      <alignment horizontal="center" vertical="center" wrapText="1"/>
    </xf>
    <xf numFmtId="49" fontId="2" fillId="0" borderId="1" xfId="1" applyNumberFormat="1" applyFont="1" applyFill="1" applyAlignment="1" applyProtection="1">
      <alignment horizontal="center" vertical="center"/>
    </xf>
    <xf numFmtId="0" fontId="2" fillId="3" borderId="1" xfId="1" applyFont="1" applyFill="1" applyAlignment="1" applyProtection="1">
      <alignment wrapText="1"/>
    </xf>
    <xf numFmtId="3" fontId="2" fillId="3" borderId="1" xfId="1" applyNumberFormat="1" applyFont="1" applyFill="1" applyAlignment="1" applyProtection="1">
      <alignment horizontal="center" vertical="center"/>
    </xf>
    <xf numFmtId="0" fontId="2" fillId="3" borderId="1" xfId="1" applyFont="1" applyFill="1" applyAlignment="1" applyProtection="1">
      <alignment horizontal="center" vertical="center"/>
    </xf>
    <xf numFmtId="4" fontId="2" fillId="3" borderId="1" xfId="1" applyNumberFormat="1" applyFont="1" applyFill="1" applyAlignment="1" applyProtection="1">
      <alignment vertical="center"/>
    </xf>
    <xf numFmtId="164" fontId="2" fillId="3" borderId="1" xfId="1" applyNumberFormat="1" applyFont="1" applyFill="1" applyAlignment="1" applyProtection="1">
      <alignment vertical="center"/>
    </xf>
    <xf numFmtId="49" fontId="13" fillId="0" borderId="1" xfId="1" applyNumberFormat="1" applyFont="1" applyFill="1" applyAlignment="1" applyProtection="1">
      <alignment horizontal="center" vertical="center"/>
    </xf>
    <xf numFmtId="0" fontId="2" fillId="0" borderId="1" xfId="1" applyFont="1" applyFill="1" applyAlignment="1" applyProtection="1">
      <alignment wrapText="1"/>
    </xf>
    <xf numFmtId="3" fontId="2" fillId="4" borderId="1" xfId="1" applyNumberFormat="1" applyFont="1" applyFill="1" applyAlignment="1" applyProtection="1">
      <alignment horizontal="center" vertical="center"/>
    </xf>
    <xf numFmtId="0" fontId="2" fillId="4" borderId="1" xfId="1" applyFont="1" applyFill="1" applyAlignment="1" applyProtection="1">
      <alignment horizontal="center" vertical="center"/>
    </xf>
    <xf numFmtId="4" fontId="2" fillId="4" borderId="1" xfId="1" applyNumberFormat="1" applyFont="1" applyFill="1" applyAlignment="1" applyProtection="1">
      <alignment horizontal="right" vertical="center"/>
    </xf>
    <xf numFmtId="0" fontId="0" fillId="0" borderId="0" xfId="0" applyFill="1" applyProtection="1"/>
    <xf numFmtId="0" fontId="0" fillId="3" borderId="0" xfId="0" applyFill="1" applyProtection="1"/>
    <xf numFmtId="0" fontId="0" fillId="0" borderId="0" xfId="0" applyAlignment="1" applyProtection="1">
      <alignment wrapText="1"/>
    </xf>
    <xf numFmtId="0" fontId="5" fillId="0" borderId="0" xfId="0" applyFont="1" applyBorder="1" applyAlignment="1" applyProtection="1">
      <alignment horizontal="center" vertical="center" wrapText="1"/>
    </xf>
    <xf numFmtId="4" fontId="5" fillId="0" borderId="0" xfId="0" applyNumberFormat="1" applyFont="1" applyBorder="1" applyAlignment="1" applyProtection="1">
      <alignment horizontal="center" vertical="center" wrapText="1"/>
    </xf>
    <xf numFmtId="4" fontId="0" fillId="0" borderId="0" xfId="0" applyNumberFormat="1" applyProtection="1"/>
    <xf numFmtId="0" fontId="10" fillId="0" borderId="0" xfId="2" applyFont="1" applyAlignment="1" applyProtection="1">
      <alignment horizontal="left" vertical="top" wrapText="1"/>
    </xf>
    <xf numFmtId="4" fontId="2" fillId="3" borderId="1" xfId="1" applyNumberFormat="1" applyFont="1" applyFill="1" applyAlignment="1" applyProtection="1">
      <alignment horizontal="right" vertical="center"/>
      <protection locked="0"/>
    </xf>
    <xf numFmtId="0" fontId="3" fillId="3" borderId="0" xfId="0" applyFont="1" applyFill="1" applyAlignment="1" applyProtection="1">
      <alignment horizontal="center" vertical="center" wrapText="1"/>
    </xf>
    <xf numFmtId="0" fontId="3" fillId="3" borderId="0" xfId="0" applyFont="1" applyFill="1" applyAlignment="1" applyProtection="1">
      <alignment horizontal="center" vertical="center"/>
    </xf>
    <xf numFmtId="4" fontId="5" fillId="3" borderId="6" xfId="0" applyNumberFormat="1"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10" fillId="0" borderId="0" xfId="2" applyFont="1" applyAlignment="1" applyProtection="1">
      <alignment horizontal="left" vertical="top" wrapText="1"/>
    </xf>
    <xf numFmtId="0" fontId="12"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alignment horizontal="left" vertical="center"/>
    </xf>
    <xf numFmtId="4" fontId="5" fillId="0" borderId="6" xfId="0" applyNumberFormat="1" applyFont="1" applyBorder="1" applyAlignment="1" applyProtection="1">
      <alignment horizontal="center" wrapText="1"/>
    </xf>
    <xf numFmtId="4" fontId="5" fillId="0" borderId="5" xfId="0" applyNumberFormat="1" applyFont="1" applyBorder="1" applyAlignment="1" applyProtection="1">
      <alignment horizontal="center" wrapText="1"/>
    </xf>
    <xf numFmtId="4" fontId="5" fillId="0" borderId="6" xfId="0" applyNumberFormat="1"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4" xfId="0" applyFont="1" applyBorder="1" applyAlignment="1" applyProtection="1">
      <alignment horizontal="center" wrapText="1"/>
    </xf>
    <xf numFmtId="0" fontId="5" fillId="0" borderId="4" xfId="0" applyFont="1" applyBorder="1" applyAlignment="1" applyProtection="1">
      <alignment horizontal="center" vertical="center" wrapText="1"/>
    </xf>
    <xf numFmtId="0" fontId="2" fillId="0" borderId="4" xfId="0" applyFont="1" applyBorder="1" applyAlignment="1" applyProtection="1">
      <alignment horizontal="center"/>
    </xf>
    <xf numFmtId="0" fontId="2" fillId="0" borderId="4" xfId="0" applyFont="1" applyBorder="1" applyAlignment="1" applyProtection="1">
      <alignment horizontal="center" wrapText="1"/>
    </xf>
    <xf numFmtId="0" fontId="0" fillId="0" borderId="4" xfId="0" applyBorder="1" applyAlignment="1" applyProtection="1">
      <alignment horizontal="center"/>
    </xf>
  </cellXfs>
  <cellStyles count="3">
    <cellStyle name="Navadno" xfId="0" builtinId="0"/>
    <cellStyle name="Navadno 2 3" xfId="2" xr:uid="{93FECF28-3432-48BD-8142-BD3C6B64A0D7}"/>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46F28-D637-48A6-9E8B-D596C6AAC9E2}">
  <dimension ref="A1:R22"/>
  <sheetViews>
    <sheetView tabSelected="1" zoomScaleNormal="100" workbookViewId="0">
      <selection activeCell="E3" sqref="E3"/>
    </sheetView>
  </sheetViews>
  <sheetFormatPr defaultRowHeight="15" x14ac:dyDescent="0.25"/>
  <cols>
    <col min="1" max="1" width="4.28515625" style="19" customWidth="1"/>
    <col min="2" max="2" width="35.42578125" style="1" customWidth="1"/>
    <col min="3" max="3" width="10.5703125" style="1" customWidth="1"/>
    <col min="4" max="4" width="6.140625" style="1" customWidth="1"/>
    <col min="5" max="5" width="13.140625" style="24" customWidth="1"/>
    <col min="6" max="6" width="14.85546875" style="24" customWidth="1"/>
    <col min="7" max="7" width="13.28515625" style="1" customWidth="1"/>
    <col min="8" max="8" width="14.7109375" style="24" customWidth="1"/>
    <col min="9" max="9" width="13" style="24" customWidth="1"/>
    <col min="10" max="10" width="12.5703125" style="1" customWidth="1"/>
    <col min="11" max="11" width="10.5703125" style="1" customWidth="1"/>
    <col min="12" max="12" width="6.7109375" style="1" customWidth="1"/>
    <col min="13" max="13" width="12" style="1" customWidth="1"/>
    <col min="14" max="14" width="10.85546875" style="1" customWidth="1"/>
    <col min="15" max="15" width="13" style="1" customWidth="1"/>
    <col min="16" max="16" width="11.140625" style="1" customWidth="1"/>
    <col min="17" max="17" width="10.28515625" style="1" customWidth="1"/>
    <col min="18" max="16384" width="9.140625" style="1"/>
  </cols>
  <sheetData>
    <row r="1" spans="1:9" ht="61.5" customHeight="1" thickBot="1" x14ac:dyDescent="0.3">
      <c r="A1" s="27" t="s">
        <v>37</v>
      </c>
      <c r="B1" s="28"/>
      <c r="C1" s="28"/>
      <c r="D1" s="28"/>
      <c r="E1" s="28"/>
      <c r="F1" s="28"/>
      <c r="G1" s="28"/>
      <c r="H1" s="28"/>
      <c r="I1" s="28"/>
    </row>
    <row r="2" spans="1:9" ht="110.25" customHeight="1" thickBot="1" x14ac:dyDescent="0.3">
      <c r="A2" s="2" t="s">
        <v>7</v>
      </c>
      <c r="B2" s="3" t="s">
        <v>33</v>
      </c>
      <c r="C2" s="4" t="s">
        <v>13</v>
      </c>
      <c r="D2" s="5" t="s">
        <v>0</v>
      </c>
      <c r="E2" s="6" t="s">
        <v>1</v>
      </c>
      <c r="F2" s="6" t="s">
        <v>2</v>
      </c>
      <c r="G2" s="7" t="s">
        <v>3</v>
      </c>
      <c r="H2" s="7" t="s">
        <v>4</v>
      </c>
      <c r="I2" s="6" t="s">
        <v>5</v>
      </c>
    </row>
    <row r="3" spans="1:9" ht="24" customHeight="1" thickTop="1" thickBot="1" x14ac:dyDescent="0.3">
      <c r="A3" s="8" t="s">
        <v>16</v>
      </c>
      <c r="B3" s="9" t="s">
        <v>25</v>
      </c>
      <c r="C3" s="10">
        <v>1000</v>
      </c>
      <c r="D3" s="11" t="s">
        <v>14</v>
      </c>
      <c r="E3" s="26"/>
      <c r="F3" s="12">
        <f>C3*E3</f>
        <v>0</v>
      </c>
      <c r="G3" s="13">
        <v>0.22</v>
      </c>
      <c r="H3" s="12">
        <f>F3*0.22</f>
        <v>0</v>
      </c>
      <c r="I3" s="12">
        <f>F3*1.22</f>
        <v>0</v>
      </c>
    </row>
    <row r="4" spans="1:9" ht="21.75" customHeight="1" thickTop="1" thickBot="1" x14ac:dyDescent="0.3">
      <c r="A4" s="14" t="s">
        <v>15</v>
      </c>
      <c r="B4" s="9" t="s">
        <v>26</v>
      </c>
      <c r="C4" s="10">
        <v>1000</v>
      </c>
      <c r="D4" s="11" t="s">
        <v>14</v>
      </c>
      <c r="E4" s="26"/>
      <c r="F4" s="12">
        <f t="shared" ref="F4:F10" si="0">C4*E4</f>
        <v>0</v>
      </c>
      <c r="G4" s="13">
        <v>0.22</v>
      </c>
      <c r="H4" s="12">
        <f t="shared" ref="H4:H10" si="1">F4*0.22</f>
        <v>0</v>
      </c>
      <c r="I4" s="12">
        <f t="shared" ref="I4:I10" si="2">F4*1.22</f>
        <v>0</v>
      </c>
    </row>
    <row r="5" spans="1:9" ht="21" customHeight="1" thickTop="1" thickBot="1" x14ac:dyDescent="0.3">
      <c r="A5" s="8" t="s">
        <v>17</v>
      </c>
      <c r="B5" s="9" t="s">
        <v>27</v>
      </c>
      <c r="C5" s="10">
        <v>20000</v>
      </c>
      <c r="D5" s="11" t="s">
        <v>14</v>
      </c>
      <c r="E5" s="26"/>
      <c r="F5" s="12">
        <f t="shared" si="0"/>
        <v>0</v>
      </c>
      <c r="G5" s="13">
        <v>0.22</v>
      </c>
      <c r="H5" s="12">
        <f t="shared" si="1"/>
        <v>0</v>
      </c>
      <c r="I5" s="12">
        <f t="shared" si="2"/>
        <v>0</v>
      </c>
    </row>
    <row r="6" spans="1:9" ht="23.25" customHeight="1" thickTop="1" thickBot="1" x14ac:dyDescent="0.3">
      <c r="A6" s="8" t="s">
        <v>18</v>
      </c>
      <c r="B6" s="9" t="s">
        <v>28</v>
      </c>
      <c r="C6" s="10">
        <v>500</v>
      </c>
      <c r="D6" s="11" t="s">
        <v>14</v>
      </c>
      <c r="E6" s="26"/>
      <c r="F6" s="12">
        <f t="shared" si="0"/>
        <v>0</v>
      </c>
      <c r="G6" s="13">
        <v>0.22</v>
      </c>
      <c r="H6" s="12">
        <f t="shared" si="1"/>
        <v>0</v>
      </c>
      <c r="I6" s="12">
        <f t="shared" si="2"/>
        <v>0</v>
      </c>
    </row>
    <row r="7" spans="1:9" ht="25.5" customHeight="1" thickTop="1" thickBot="1" x14ac:dyDescent="0.3">
      <c r="A7" s="8" t="s">
        <v>19</v>
      </c>
      <c r="B7" s="9" t="s">
        <v>29</v>
      </c>
      <c r="C7" s="10">
        <v>80000</v>
      </c>
      <c r="D7" s="11" t="s">
        <v>14</v>
      </c>
      <c r="E7" s="26"/>
      <c r="F7" s="12">
        <f t="shared" si="0"/>
        <v>0</v>
      </c>
      <c r="G7" s="13">
        <v>0.22</v>
      </c>
      <c r="H7" s="12">
        <f t="shared" si="1"/>
        <v>0</v>
      </c>
      <c r="I7" s="12">
        <f t="shared" si="2"/>
        <v>0</v>
      </c>
    </row>
    <row r="8" spans="1:9" ht="25.5" customHeight="1" thickTop="1" thickBot="1" x14ac:dyDescent="0.3">
      <c r="A8" s="8" t="s">
        <v>20</v>
      </c>
      <c r="B8" s="15" t="s">
        <v>35</v>
      </c>
      <c r="C8" s="10">
        <v>3000</v>
      </c>
      <c r="D8" s="11" t="s">
        <v>14</v>
      </c>
      <c r="E8" s="26"/>
      <c r="F8" s="12">
        <f t="shared" si="0"/>
        <v>0</v>
      </c>
      <c r="G8" s="13">
        <v>0.22</v>
      </c>
      <c r="H8" s="12">
        <f t="shared" si="1"/>
        <v>0</v>
      </c>
      <c r="I8" s="12">
        <f t="shared" si="2"/>
        <v>0</v>
      </c>
    </row>
    <row r="9" spans="1:9" ht="32.25" customHeight="1" thickTop="1" thickBot="1" x14ac:dyDescent="0.3">
      <c r="A9" s="8" t="s">
        <v>21</v>
      </c>
      <c r="B9" s="9" t="s">
        <v>30</v>
      </c>
      <c r="C9" s="10">
        <v>100</v>
      </c>
      <c r="D9" s="11" t="s">
        <v>14</v>
      </c>
      <c r="E9" s="26"/>
      <c r="F9" s="12">
        <f t="shared" si="0"/>
        <v>0</v>
      </c>
      <c r="G9" s="13">
        <v>0.22</v>
      </c>
      <c r="H9" s="12">
        <f t="shared" si="1"/>
        <v>0</v>
      </c>
      <c r="I9" s="12">
        <f t="shared" si="2"/>
        <v>0</v>
      </c>
    </row>
    <row r="10" spans="1:9" ht="27" customHeight="1" thickTop="1" thickBot="1" x14ac:dyDescent="0.3">
      <c r="A10" s="8" t="s">
        <v>22</v>
      </c>
      <c r="B10" s="9" t="s">
        <v>31</v>
      </c>
      <c r="C10" s="10">
        <v>300</v>
      </c>
      <c r="D10" s="11" t="s">
        <v>14</v>
      </c>
      <c r="E10" s="26"/>
      <c r="F10" s="12">
        <f t="shared" si="0"/>
        <v>0</v>
      </c>
      <c r="G10" s="13">
        <v>0.22</v>
      </c>
      <c r="H10" s="12">
        <f t="shared" si="1"/>
        <v>0</v>
      </c>
      <c r="I10" s="12">
        <f t="shared" si="2"/>
        <v>0</v>
      </c>
    </row>
    <row r="11" spans="1:9" ht="26.25" customHeight="1" thickTop="1" thickBot="1" x14ac:dyDescent="0.3">
      <c r="A11" s="8" t="s">
        <v>34</v>
      </c>
      <c r="B11" s="9" t="s">
        <v>32</v>
      </c>
      <c r="C11" s="16" t="s">
        <v>23</v>
      </c>
      <c r="D11" s="17"/>
      <c r="E11" s="18" t="s">
        <v>24</v>
      </c>
      <c r="F11" s="12">
        <v>10000</v>
      </c>
      <c r="G11" s="13">
        <v>0.22</v>
      </c>
      <c r="H11" s="12">
        <v>2200</v>
      </c>
      <c r="I11" s="12">
        <v>12200</v>
      </c>
    </row>
    <row r="12" spans="1:9" ht="16.5" thickTop="1" thickBot="1" x14ac:dyDescent="0.3">
      <c r="B12" s="20"/>
      <c r="C12" s="31" t="s">
        <v>8</v>
      </c>
      <c r="D12" s="31"/>
      <c r="E12" s="31"/>
      <c r="F12" s="31"/>
      <c r="G12" s="31"/>
      <c r="H12" s="29">
        <f>SUM(F3:F11)</f>
        <v>10000</v>
      </c>
      <c r="I12" s="30"/>
    </row>
    <row r="13" spans="1:9" ht="15.75" thickBot="1" x14ac:dyDescent="0.3">
      <c r="C13" s="40" t="s">
        <v>6</v>
      </c>
      <c r="D13" s="40"/>
      <c r="E13" s="40"/>
      <c r="F13" s="40"/>
      <c r="G13" s="40"/>
      <c r="H13" s="36">
        <f>H12*0.22</f>
        <v>2200</v>
      </c>
      <c r="I13" s="37"/>
    </row>
    <row r="14" spans="1:9" ht="15.75" thickBot="1" x14ac:dyDescent="0.3">
      <c r="B14" s="21"/>
      <c r="C14" s="41" t="s">
        <v>9</v>
      </c>
      <c r="D14" s="41"/>
      <c r="E14" s="41"/>
      <c r="F14" s="41"/>
      <c r="G14" s="41"/>
      <c r="H14" s="38">
        <f>H12*1.22</f>
        <v>12200</v>
      </c>
      <c r="I14" s="39"/>
    </row>
    <row r="15" spans="1:9" x14ac:dyDescent="0.25">
      <c r="B15" s="21"/>
      <c r="C15" s="22"/>
      <c r="D15" s="22"/>
      <c r="E15" s="23"/>
      <c r="F15" s="23"/>
      <c r="G15" s="22"/>
      <c r="H15" s="23"/>
      <c r="I15" s="23"/>
    </row>
    <row r="16" spans="1:9" ht="15.75" customHeight="1" x14ac:dyDescent="0.25"/>
    <row r="17" spans="1:18" ht="192.75" customHeight="1" x14ac:dyDescent="0.25">
      <c r="A17" s="34" t="s">
        <v>36</v>
      </c>
      <c r="B17" s="35"/>
      <c r="C17" s="35"/>
      <c r="D17" s="35"/>
      <c r="E17" s="35"/>
      <c r="F17" s="35"/>
      <c r="G17" s="35"/>
      <c r="H17" s="35"/>
      <c r="I17" s="35"/>
      <c r="J17" s="32"/>
      <c r="K17" s="32"/>
      <c r="L17" s="32"/>
      <c r="M17" s="32"/>
      <c r="N17" s="32"/>
      <c r="O17" s="32"/>
      <c r="P17" s="32"/>
      <c r="Q17" s="32"/>
      <c r="R17" s="32"/>
    </row>
    <row r="18" spans="1:18" ht="102" customHeight="1" x14ac:dyDescent="0.25">
      <c r="A18" s="33" t="s">
        <v>38</v>
      </c>
      <c r="B18" s="33"/>
      <c r="C18" s="33"/>
      <c r="D18" s="33"/>
      <c r="E18" s="33"/>
      <c r="F18" s="33"/>
      <c r="G18" s="33"/>
      <c r="H18" s="33"/>
      <c r="I18" s="33"/>
      <c r="J18" s="25"/>
      <c r="K18" s="25"/>
      <c r="L18" s="25"/>
      <c r="M18" s="25"/>
      <c r="N18" s="25"/>
      <c r="O18" s="25"/>
      <c r="P18" s="25"/>
      <c r="Q18" s="25"/>
      <c r="R18" s="25"/>
    </row>
    <row r="19" spans="1:18" ht="15.75" customHeight="1" x14ac:dyDescent="0.25"/>
    <row r="20" spans="1:18" ht="27.75" customHeight="1" x14ac:dyDescent="0.25">
      <c r="C20" s="42" t="s">
        <v>10</v>
      </c>
      <c r="D20" s="42"/>
      <c r="E20" s="42" t="s">
        <v>11</v>
      </c>
      <c r="F20" s="42"/>
      <c r="G20" s="42"/>
      <c r="H20" s="43" t="s">
        <v>12</v>
      </c>
      <c r="I20" s="42"/>
    </row>
    <row r="21" spans="1:18" ht="30.75" customHeight="1" x14ac:dyDescent="0.25">
      <c r="C21" s="44"/>
      <c r="D21" s="44"/>
      <c r="E21" s="44"/>
      <c r="F21" s="44"/>
      <c r="G21" s="44"/>
      <c r="H21" s="44"/>
      <c r="I21" s="44"/>
    </row>
    <row r="22" spans="1:18" ht="21.75" customHeight="1" x14ac:dyDescent="0.25"/>
  </sheetData>
  <sheetProtection algorithmName="SHA-512" hashValue="uZehbHFMudY6gGGrol+AXmw9440ZPlCEMn3zS3j5m3Jxlf7M0qD8e07lQtAxVZh/KMcSG7tn4ff+Bnf+qzGMOg==" saltValue="wPinrq5DsAoEyaVjKjoE5g==" spinCount="100000" sheet="1" objects="1" scenarios="1"/>
  <mergeCells count="16">
    <mergeCell ref="C20:D20"/>
    <mergeCell ref="E20:G20"/>
    <mergeCell ref="H20:I20"/>
    <mergeCell ref="C21:D21"/>
    <mergeCell ref="E21:G21"/>
    <mergeCell ref="H21:I21"/>
    <mergeCell ref="A1:I1"/>
    <mergeCell ref="H12:I12"/>
    <mergeCell ref="C12:G12"/>
    <mergeCell ref="J17:R17"/>
    <mergeCell ref="A18:I18"/>
    <mergeCell ref="A17:I17"/>
    <mergeCell ref="H13:I13"/>
    <mergeCell ref="H14:I14"/>
    <mergeCell ref="C13:G13"/>
    <mergeCell ref="C14:G14"/>
  </mergeCells>
  <phoneticPr fontId="8" type="noConversion"/>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Anja Oblak</cp:lastModifiedBy>
  <cp:lastPrinted>2023-10-04T04:56:10Z</cp:lastPrinted>
  <dcterms:created xsi:type="dcterms:W3CDTF">2022-08-11T08:39:28Z</dcterms:created>
  <dcterms:modified xsi:type="dcterms:W3CDTF">2023-10-04T04:57:30Z</dcterms:modified>
</cp:coreProperties>
</file>